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120" windowWidth="14115" windowHeight="5955"/>
  </bookViews>
  <sheets>
    <sheet name="Grand Ouest" sheetId="1" r:id="rId1"/>
    <sheet name="Feuil2" sheetId="12" r:id="rId2"/>
  </sheets>
  <calcPr calcId="125725"/>
</workbook>
</file>

<file path=xl/calcChain.xml><?xml version="1.0" encoding="utf-8"?>
<calcChain xmlns="http://schemas.openxmlformats.org/spreadsheetml/2006/main">
  <c r="F160" i="1"/>
  <c r="E52" l="1"/>
  <c r="F30"/>
  <c r="F38"/>
  <c r="F158"/>
  <c r="E158"/>
  <c r="F142"/>
  <c r="E142"/>
  <c r="F135"/>
  <c r="E135"/>
  <c r="F124"/>
  <c r="E124"/>
  <c r="E105"/>
  <c r="F105"/>
  <c r="E92"/>
  <c r="F92"/>
  <c r="F78"/>
  <c r="E78"/>
  <c r="F58"/>
  <c r="E58"/>
  <c r="E38"/>
  <c r="E30"/>
  <c r="E14"/>
  <c r="F14"/>
  <c r="E160" l="1"/>
</calcChain>
</file>

<file path=xl/sharedStrings.xml><?xml version="1.0" encoding="utf-8"?>
<sst xmlns="http://schemas.openxmlformats.org/spreadsheetml/2006/main" count="368" uniqueCount="164">
  <si>
    <t>Le Mans</t>
  </si>
  <si>
    <t>Laval</t>
  </si>
  <si>
    <t>Vitré</t>
  </si>
  <si>
    <t>Fougères</t>
  </si>
  <si>
    <t>Avranches</t>
  </si>
  <si>
    <t>Granville</t>
  </si>
  <si>
    <t>Auray</t>
  </si>
  <si>
    <t>Lorient</t>
  </si>
  <si>
    <t>Concarneau</t>
  </si>
  <si>
    <t>Quimper</t>
  </si>
  <si>
    <t>Guipavas</t>
  </si>
  <si>
    <t>Lesneven</t>
  </si>
  <si>
    <t>Lannion</t>
  </si>
  <si>
    <t>Etable</t>
  </si>
  <si>
    <t>Saint-Malo</t>
  </si>
  <si>
    <t>Pléneuf-Val-André</t>
  </si>
  <si>
    <t>Saint-Brieuc</t>
  </si>
  <si>
    <t>Binic</t>
  </si>
  <si>
    <t>Quintin</t>
  </si>
  <si>
    <t>Lamballe</t>
  </si>
  <si>
    <t>Verneuil</t>
  </si>
  <si>
    <t>Bernay</t>
  </si>
  <si>
    <t>Lisieux</t>
  </si>
  <si>
    <t>Caen</t>
  </si>
  <si>
    <t>Dozulé</t>
  </si>
  <si>
    <t>Deauville</t>
  </si>
  <si>
    <t>Le Havre</t>
  </si>
  <si>
    <t>Lillebonne</t>
  </si>
  <si>
    <t>Craon</t>
  </si>
  <si>
    <t>Rennes</t>
  </si>
  <si>
    <t>Mordelles</t>
  </si>
  <si>
    <t>Châteaubourg</t>
  </si>
  <si>
    <t>Challans</t>
  </si>
  <si>
    <t>Saint-Jean-de-Monts</t>
  </si>
  <si>
    <t>Enlèvement</t>
  </si>
  <si>
    <t>Dol-de-Bretagne</t>
  </si>
  <si>
    <t>Pontorson</t>
  </si>
  <si>
    <t>Coutances</t>
  </si>
  <si>
    <t>Portbail</t>
  </si>
  <si>
    <t>Cherbourg-Octeville</t>
  </si>
  <si>
    <t>Lespieux</t>
  </si>
  <si>
    <t>Saint-Lô</t>
  </si>
  <si>
    <t>Torigni</t>
  </si>
  <si>
    <t>Vire</t>
  </si>
  <si>
    <t>Flers</t>
  </si>
  <si>
    <t>Saint-Herblain</t>
  </si>
  <si>
    <t>Saint-Nazaire Centre</t>
  </si>
  <si>
    <t>Pornichet</t>
  </si>
  <si>
    <t>Guérande</t>
  </si>
  <si>
    <t>Saumur</t>
  </si>
  <si>
    <t>Saint-Georges</t>
  </si>
  <si>
    <t>Ancenis</t>
  </si>
  <si>
    <t>Redon</t>
  </si>
  <si>
    <t>Vannes</t>
  </si>
  <si>
    <t>Pontivy</t>
  </si>
  <si>
    <t>Ploërmel</t>
  </si>
  <si>
    <t>Localités</t>
  </si>
  <si>
    <t>Dép.</t>
  </si>
  <si>
    <t>Activité</t>
  </si>
  <si>
    <t>Livraison</t>
  </si>
  <si>
    <t>Volume L</t>
  </si>
  <si>
    <t>Volume E</t>
  </si>
  <si>
    <t>TOTAUX</t>
  </si>
  <si>
    <t>Semaine : 21 - Tournée n° 1</t>
  </si>
  <si>
    <t>Semaine : 21 - Tournée n° 2</t>
  </si>
  <si>
    <t>Semaine : 21 - Tournée n° 3</t>
  </si>
  <si>
    <t>Hardouin</t>
  </si>
  <si>
    <t>Mayet</t>
  </si>
  <si>
    <t>Casa Blanca</t>
  </si>
  <si>
    <t>Thermic - SARL</t>
  </si>
  <si>
    <t>Réso Pass</t>
  </si>
  <si>
    <t>Gédimat</t>
  </si>
  <si>
    <t>Herberto</t>
  </si>
  <si>
    <t>Biso</t>
  </si>
  <si>
    <t>Roblain</t>
  </si>
  <si>
    <t>Réso + Auray</t>
  </si>
  <si>
    <t>CDO</t>
  </si>
  <si>
    <t>Alt Bretagne</t>
  </si>
  <si>
    <t>Quimper Bois</t>
  </si>
  <si>
    <t>CMG Quimper</t>
  </si>
  <si>
    <t>Meubles Laussic</t>
  </si>
  <si>
    <t>Réso + Lannion</t>
  </si>
  <si>
    <t>Ste Greffet</t>
  </si>
  <si>
    <t>Semaine : 21 - Tournée n° 4</t>
  </si>
  <si>
    <t>Réso + Saint-Malo</t>
  </si>
  <si>
    <t>Mafart</t>
  </si>
  <si>
    <t>Cuisines Aval</t>
  </si>
  <si>
    <t>Brossette</t>
  </si>
  <si>
    <t>Morvan Transports</t>
  </si>
  <si>
    <t>Réo + Pléneuf</t>
  </si>
  <si>
    <t>Max Création</t>
  </si>
  <si>
    <t>Dépôt Jack</t>
  </si>
  <si>
    <t>Magi</t>
  </si>
  <si>
    <t>Réso + Binic</t>
  </si>
  <si>
    <t>Trans Laurent</t>
  </si>
  <si>
    <t>Richard Plouf</t>
  </si>
  <si>
    <t>Maillot</t>
  </si>
  <si>
    <t>Cuisine pour tous</t>
  </si>
  <si>
    <t>SDG Trans Barrel</t>
  </si>
  <si>
    <t>Cuisines Rivière</t>
  </si>
  <si>
    <t>Frasier</t>
  </si>
  <si>
    <t>Mapillon</t>
  </si>
  <si>
    <t>Normandie Déménagt.</t>
  </si>
  <si>
    <t>Mayar/Fortet</t>
  </si>
  <si>
    <t>Cuisines Déco</t>
  </si>
  <si>
    <t>Dépôt Mobi-Alp</t>
  </si>
  <si>
    <t>Aux nouvelles cuisines</t>
  </si>
  <si>
    <t>Semaine : 21 - Tournée n° 5</t>
  </si>
  <si>
    <t>Semaine : 21 - Tournée n° 6</t>
  </si>
  <si>
    <t>Semaine : 21 - Tournée n° 7</t>
  </si>
  <si>
    <t>Mayard</t>
  </si>
  <si>
    <t>Christian AG</t>
  </si>
  <si>
    <t>JS Distribution</t>
  </si>
  <si>
    <t>Yamakado</t>
  </si>
  <si>
    <t>Cuisines Challandaises</t>
  </si>
  <si>
    <t>Action Cuisines</t>
  </si>
  <si>
    <t>Guillot Meubles</t>
  </si>
  <si>
    <t>Cobatry</t>
  </si>
  <si>
    <t>BBF Agencement</t>
  </si>
  <si>
    <t>Dutilleul Cuisiniste</t>
  </si>
  <si>
    <t>Whirlpool</t>
  </si>
  <si>
    <t>Semaine : 21 - Tournée n° 8</t>
  </si>
  <si>
    <t>Semaine : 21 - Tournée n° 9</t>
  </si>
  <si>
    <t>Guisnel Transports</t>
  </si>
  <si>
    <t>Cuisine Réalité</t>
  </si>
  <si>
    <t>SOGADA</t>
  </si>
  <si>
    <t>Mallet</t>
  </si>
  <si>
    <t>Mabille</t>
  </si>
  <si>
    <t>Prestige de l'habitat</t>
  </si>
  <si>
    <t>Réso + Saint-Lô</t>
  </si>
  <si>
    <t>Mailard</t>
  </si>
  <si>
    <t>Réso + Torigni</t>
  </si>
  <si>
    <t>Ozanne Concept</t>
  </si>
  <si>
    <t>Cuisine KZ</t>
  </si>
  <si>
    <t>Idées à l'intérieur</t>
  </si>
  <si>
    <t>Eve &amp; Alex</t>
  </si>
  <si>
    <t>Chaparal</t>
  </si>
  <si>
    <t>Fleur de Sel Cuisine</t>
  </si>
  <si>
    <t>Semaine : 21 - Tournée n° 10</t>
  </si>
  <si>
    <t>Semaine : 21 - Tournée n° 11</t>
  </si>
  <si>
    <t>Cuisine du Val</t>
  </si>
  <si>
    <t>2 CLF</t>
  </si>
  <si>
    <t>Sybelle Intérieur</t>
  </si>
  <si>
    <t>Maffart</t>
  </si>
  <si>
    <t>Réso + Redon</t>
  </si>
  <si>
    <t xml:space="preserve">Roux </t>
  </si>
  <si>
    <t>Gallerie du Meuble</t>
  </si>
  <si>
    <t>Morlaix</t>
  </si>
  <si>
    <t>Réso + Morlaix</t>
  </si>
  <si>
    <t>Châteauroux</t>
  </si>
  <si>
    <t>Delanoie Cuisine</t>
  </si>
  <si>
    <t>TOTAUX TOURNÉES 1 A 11</t>
  </si>
  <si>
    <t>Dest/Exp</t>
  </si>
  <si>
    <t>Villedieu-les-Poêles</t>
  </si>
  <si>
    <t>Plouagat</t>
  </si>
  <si>
    <t>Dreux</t>
  </si>
  <si>
    <t>Cabourg</t>
  </si>
  <si>
    <t>Hennebont</t>
  </si>
  <si>
    <t>Châteaugiron</t>
  </si>
  <si>
    <t>Brissac-Quincé</t>
  </si>
  <si>
    <t>Donges</t>
  </si>
  <si>
    <t>AB Transports</t>
  </si>
  <si>
    <t>Transline Ouest Quai 1</t>
  </si>
  <si>
    <t>Transline Ouest Quai 2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</si>
</sst>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 indent="1"/>
    </xf>
    <xf numFmtId="164" fontId="0" fillId="0" borderId="0" xfId="0" applyNumberFormat="1"/>
    <xf numFmtId="0" fontId="4" fillId="2" borderId="1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/>
    <xf numFmtId="164" fontId="1" fillId="0" borderId="0" xfId="0" applyNumberFormat="1" applyFont="1" applyAlignment="1">
      <alignment horizontal="right" indent="1"/>
    </xf>
    <xf numFmtId="164" fontId="4" fillId="2" borderId="1" xfId="0" applyNumberFormat="1" applyFont="1" applyFill="1" applyBorder="1" applyAlignment="1">
      <alignment horizontal="right" inden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16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0.000"/>
      <alignment horizontal="right" vertical="bottom" textRotation="0" wrapText="0" indent="1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2:F14" totalsRowCount="1" headerRowDxfId="164" dataDxfId="163" totalsRowDxfId="162">
  <tableColumns count="6">
    <tableColumn id="1" name="Activité" totalsRowLabel="TOTAUX" dataDxfId="161" totalsRowDxfId="160"/>
    <tableColumn id="2" name="Localités" dataDxfId="159" totalsRowDxfId="158"/>
    <tableColumn id="6" name="Dest/Exp" dataDxfId="157" totalsRowDxfId="156"/>
    <tableColumn id="3" name="Dép." dataDxfId="155" totalsRowDxfId="154"/>
    <tableColumn id="4" name="Volume L" totalsRowFunction="custom" dataDxfId="153" totalsRowDxfId="152">
      <totalsRowFormula>SUM(E3:E13)</totalsRowFormula>
    </tableColumn>
    <tableColumn id="5" name="Volume E" totalsRowFunction="custom" dataDxfId="151" totalsRowDxfId="150">
      <totalsRowFormula>SUM(F3:F13)</totalsRowFormula>
    </tableColumn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17:F30" totalsRowCount="1" headerRowDxfId="149" dataDxfId="148" totalsRowDxfId="147">
  <tableColumns count="6">
    <tableColumn id="1" name="Activité" totalsRowLabel="TOTAUX" dataDxfId="146" totalsRowDxfId="145"/>
    <tableColumn id="2" name="Localités" dataDxfId="144" totalsRowDxfId="143"/>
    <tableColumn id="6" name="Dest/Exp" dataDxfId="142" totalsRowDxfId="141"/>
    <tableColumn id="3" name="Dép." dataDxfId="140" totalsRowDxfId="139"/>
    <tableColumn id="4" name="Volume L" totalsRowFunction="custom" dataDxfId="138" totalsRowDxfId="137">
      <totalsRowFormula>SUM(E18:E29)</totalsRowFormula>
    </tableColumn>
    <tableColumn id="5" name="Volume E" totalsRowFunction="custom" dataDxfId="136" totalsRowDxfId="135">
      <totalsRowFormula>SUM(F18:F29)</totalsRowFormula>
    </tableColumn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id="3" name="Tableau134" displayName="Tableau134" ref="A33:F38" totalsRowCount="1" headerRowDxfId="134" dataDxfId="133" totalsRowDxfId="132">
  <tableColumns count="6">
    <tableColumn id="1" name="Activité" totalsRowLabel="TOTAUX" dataDxfId="131" totalsRowDxfId="130"/>
    <tableColumn id="2" name="Localités" dataDxfId="129" totalsRowDxfId="128"/>
    <tableColumn id="6" name="Dest/Exp" dataDxfId="127" totalsRowDxfId="126"/>
    <tableColumn id="3" name="Dép." dataDxfId="125" totalsRowDxfId="124"/>
    <tableColumn id="4" name="Volume L" totalsRowFunction="custom" dataDxfId="123" totalsRowDxfId="122">
      <totalsRowFormula>SUM(E34:E37)</totalsRowFormula>
    </tableColumn>
    <tableColumn id="5" name="Volume E" totalsRowFunction="custom" dataDxfId="121" totalsRowDxfId="120">
      <totalsRowFormula>SUM(F34:F37)</totalsRowFormula>
    </tableColumn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id="4" name="Tableau135" displayName="Tableau135" ref="A41:F58" totalsRowCount="1" headerRowDxfId="119" dataDxfId="118" totalsRowDxfId="117">
  <tableColumns count="6">
    <tableColumn id="1" name="Activité" totalsRowLabel="TOTAUX" dataDxfId="116" totalsRowDxfId="115"/>
    <tableColumn id="2" name="Localités" dataDxfId="114" totalsRowDxfId="113"/>
    <tableColumn id="6" name="Dest/Exp" dataDxfId="112" totalsRowDxfId="111"/>
    <tableColumn id="3" name="Dép." dataDxfId="110" totalsRowDxfId="109"/>
    <tableColumn id="4" name="Volume L" totalsRowFunction="custom" dataDxfId="108" totalsRowDxfId="107">
      <totalsRowFormula>SUM(E42:E57)</totalsRowFormula>
    </tableColumn>
    <tableColumn id="5" name="Volume E" totalsRowFunction="custom" dataDxfId="106" totalsRowDxfId="105">
      <totalsRowFormula>SUM(F42:F57)</totalsRowFormula>
    </tableColumn>
  </tableColumns>
  <tableStyleInfo name="TableStyleMedium16" showFirstColumn="0" showLastColumn="0" showRowStripes="1" showColumnStripes="0"/>
</table>
</file>

<file path=xl/tables/table5.xml><?xml version="1.0" encoding="utf-8"?>
<table xmlns="http://schemas.openxmlformats.org/spreadsheetml/2006/main" id="5" name="Tableau1356" displayName="Tableau1356" ref="A61:F78" totalsRowCount="1" headerRowDxfId="104" dataDxfId="103" totalsRowDxfId="102">
  <tableColumns count="6">
    <tableColumn id="1" name="Activité" totalsRowLabel="TOTAUX" dataDxfId="101" totalsRowDxfId="100"/>
    <tableColumn id="2" name="Localités" dataDxfId="99" totalsRowDxfId="98"/>
    <tableColumn id="6" name="Dest/Exp" dataDxfId="97" totalsRowDxfId="96"/>
    <tableColumn id="3" name="Dép." dataDxfId="95" totalsRowDxfId="94"/>
    <tableColumn id="4" name="Volume L" totalsRowFunction="custom" dataDxfId="93" totalsRowDxfId="92">
      <totalsRowFormula>SUM(E62:E77)</totalsRowFormula>
    </tableColumn>
    <tableColumn id="5" name="Volume E" totalsRowFunction="custom" dataDxfId="91" totalsRowDxfId="90">
      <totalsRowFormula>SUM(F62:F77)</totalsRowFormula>
    </tableColumn>
  </tableColumns>
  <tableStyleInfo name="TableStyleMedium16" showFirstColumn="0" showLastColumn="0" showRowStripes="1" showColumnStripes="0"/>
</table>
</file>

<file path=xl/tables/table6.xml><?xml version="1.0" encoding="utf-8"?>
<table xmlns="http://schemas.openxmlformats.org/spreadsheetml/2006/main" id="6" name="Tableau13567" displayName="Tableau13567" ref="A81:F92" totalsRowCount="1" headerRowDxfId="89" dataDxfId="88" totalsRowDxfId="87">
  <tableColumns count="6">
    <tableColumn id="1" name="Activité" totalsRowLabel="TOTAUX" dataDxfId="86" totalsRowDxfId="85"/>
    <tableColumn id="2" name="Localités" dataDxfId="84" totalsRowDxfId="83"/>
    <tableColumn id="6" name="Dest/Exp" dataDxfId="82" totalsRowDxfId="81"/>
    <tableColumn id="3" name="Dép." dataDxfId="80" totalsRowDxfId="79"/>
    <tableColumn id="4" name="Volume L" totalsRowFunction="custom" dataDxfId="78" totalsRowDxfId="77">
      <totalsRowFormula>SUM(E82:E91)</totalsRowFormula>
    </tableColumn>
    <tableColumn id="5" name="Volume E" totalsRowFunction="custom" dataDxfId="76" totalsRowDxfId="75">
      <totalsRowFormula>SUM(F82:F91)</totalsRowFormula>
    </tableColumn>
  </tableColumns>
  <tableStyleInfo name="TableStyleMedium16" showFirstColumn="0" showLastColumn="0" showRowStripes="1" showColumnStripes="0"/>
</table>
</file>

<file path=xl/tables/table7.xml><?xml version="1.0" encoding="utf-8"?>
<table xmlns="http://schemas.openxmlformats.org/spreadsheetml/2006/main" id="7" name="Tableau138" displayName="Tableau138" ref="A95:F105" totalsRowCount="1" headerRowDxfId="74" dataDxfId="73" totalsRowDxfId="72">
  <tableColumns count="6">
    <tableColumn id="1" name="Activité" totalsRowLabel="TOTAUX" dataDxfId="71" totalsRowDxfId="70"/>
    <tableColumn id="2" name="Localités" dataDxfId="69" totalsRowDxfId="68"/>
    <tableColumn id="6" name="Dest/Exp" dataDxfId="67" totalsRowDxfId="66"/>
    <tableColumn id="3" name="Dép." dataDxfId="65" totalsRowDxfId="64"/>
    <tableColumn id="4" name="Volume L" totalsRowFunction="custom" dataDxfId="63" totalsRowDxfId="62">
      <totalsRowFormula>SUM(E96:E104)</totalsRowFormula>
    </tableColumn>
    <tableColumn id="5" name="Volume E" totalsRowFunction="custom" dataDxfId="61" totalsRowDxfId="60">
      <totalsRowFormula>SUM(F96:F104)</totalsRowFormula>
    </tableColumn>
  </tableColumns>
  <tableStyleInfo name="TableStyleMedium16" showFirstColumn="0" showLastColumn="0" showRowStripes="1" showColumnStripes="0"/>
</table>
</file>

<file path=xl/tables/table8.xml><?xml version="1.0" encoding="utf-8"?>
<table xmlns="http://schemas.openxmlformats.org/spreadsheetml/2006/main" id="8" name="Tableau13569" displayName="Tableau13569" ref="A108:F124" totalsRowCount="1" headerRowDxfId="59" dataDxfId="58" totalsRowDxfId="57">
  <tableColumns count="6">
    <tableColumn id="1" name="Activité" totalsRowLabel="TOTAUX" dataDxfId="56" totalsRowDxfId="55"/>
    <tableColumn id="2" name="Localités" dataDxfId="54" totalsRowDxfId="53"/>
    <tableColumn id="6" name="Dest/Exp" dataDxfId="52" totalsRowDxfId="51"/>
    <tableColumn id="3" name="Dép." dataDxfId="50" totalsRowDxfId="49"/>
    <tableColumn id="4" name="Volume L" totalsRowFunction="custom" dataDxfId="48" totalsRowDxfId="47">
      <totalsRowFormula>SUM(E109:E123)</totalsRowFormula>
    </tableColumn>
    <tableColumn id="5" name="Volume E" totalsRowFunction="custom" dataDxfId="46" totalsRowDxfId="45">
      <totalsRowFormula>SUM(F109:F123)</totalsRowFormula>
    </tableColumn>
  </tableColumns>
  <tableStyleInfo name="TableStyleMedium16" showFirstColumn="0" showLastColumn="0" showRowStripes="1" showColumnStripes="0"/>
</table>
</file>

<file path=xl/tables/table9.xml><?xml version="1.0" encoding="utf-8"?>
<table xmlns="http://schemas.openxmlformats.org/spreadsheetml/2006/main" id="9" name="Tableau110" displayName="Tableau110" ref="A127:F135" totalsRowCount="1" headerRowDxfId="44" dataDxfId="43" totalsRowDxfId="42">
  <tableColumns count="6">
    <tableColumn id="1" name="Activité" totalsRowLabel="TOTAUX" dataDxfId="41" totalsRowDxfId="40"/>
    <tableColumn id="2" name="Localités" dataDxfId="39" totalsRowDxfId="38"/>
    <tableColumn id="6" name="Dest/Exp" dataDxfId="37" totalsRowDxfId="36"/>
    <tableColumn id="3" name="Dép." dataDxfId="35" totalsRowDxfId="34"/>
    <tableColumn id="4" name="Volume L" totalsRowFunction="custom" dataDxfId="33" totalsRowDxfId="32">
      <totalsRowFormula>SUM(E128:E134)</totalsRowFormula>
    </tableColumn>
    <tableColumn id="5" name="Volume E" totalsRowFunction="custom" dataDxfId="31" totalsRowDxfId="30">
      <totalsRowFormula>SUM(F128:F134)</totalsRowFormula>
    </tableColumn>
  </tableColumns>
  <tableStyleInfo name="TableStyleMedium16" showFirstColumn="0" showLastColumn="0" showRowStripes="1" showColumnStripes="0"/>
</table>
</file>

<file path=xl/tables/table10.xml><?xml version="1.0" encoding="utf-8"?>
<table xmlns="http://schemas.openxmlformats.org/spreadsheetml/2006/main" id="10" name="Tableau111" displayName="Tableau111" ref="A138:F142" totalsRowCount="1" headerRowDxfId="29" dataDxfId="28" totalsRowDxfId="27">
  <tableColumns count="6">
    <tableColumn id="1" name="Activité" totalsRowLabel="TOTAUX" dataDxfId="26" totalsRowDxfId="25"/>
    <tableColumn id="2" name="Localités" dataDxfId="24" totalsRowDxfId="23"/>
    <tableColumn id="6" name="Dest/Exp" dataDxfId="22" totalsRowDxfId="21"/>
    <tableColumn id="3" name="Dép." dataDxfId="20" totalsRowDxfId="19"/>
    <tableColumn id="4" name="Volume L" totalsRowFunction="custom" dataDxfId="18" totalsRowDxfId="17">
      <totalsRowFormula>SUM(E139:E141)</totalsRowFormula>
    </tableColumn>
    <tableColumn id="5" name="Volume E" totalsRowFunction="custom" dataDxfId="16" totalsRowDxfId="15">
      <totalsRowFormula>SUM(F139:F141)</totalsRowFormula>
    </tableColumn>
  </tableColumns>
  <tableStyleInfo name="TableStyleMedium16" showFirstColumn="0" showLastColumn="0" showRowStripes="1" showColumnStripes="0"/>
</table>
</file>

<file path=xl/tables/table11.xml><?xml version="1.0" encoding="utf-8"?>
<table xmlns="http://schemas.openxmlformats.org/spreadsheetml/2006/main" id="11" name="Tableau1356712" displayName="Tableau1356712" ref="A145:F158" totalsRowCount="1" headerRowDxfId="14" dataDxfId="13" totalsRowDxfId="12">
  <tableColumns count="6">
    <tableColumn id="1" name="Activité" totalsRowLabel="TOTAUX" dataDxfId="11" totalsRowDxfId="10"/>
    <tableColumn id="2" name="Localités" dataDxfId="9" totalsRowDxfId="8"/>
    <tableColumn id="6" name="Dest/Exp" dataDxfId="7" totalsRowDxfId="6"/>
    <tableColumn id="3" name="Dép." dataDxfId="5" totalsRowDxfId="4"/>
    <tableColumn id="4" name="Volume L" totalsRowFunction="custom" dataDxfId="3" totalsRowDxfId="2">
      <totalsRowFormula>SUM(E146:E157)</totalsRowFormula>
    </tableColumn>
    <tableColumn id="5" name="Volume E" totalsRowFunction="custom" dataDxfId="1" totalsRowDxfId="0">
      <totalsRowFormula>SUM(F146:F157)</totalsRow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0"/>
  <sheetViews>
    <sheetView tabSelected="1" workbookViewId="0">
      <selection activeCell="I9" sqref="I9"/>
    </sheetView>
  </sheetViews>
  <sheetFormatPr baseColWidth="10" defaultRowHeight="15"/>
  <cols>
    <col min="1" max="1" width="13.85546875" customWidth="1"/>
    <col min="2" max="2" width="21.140625" customWidth="1"/>
    <col min="3" max="3" width="21.7109375" customWidth="1"/>
    <col min="4" max="4" width="10.140625" customWidth="1"/>
    <col min="5" max="5" width="13.140625" bestFit="1" customWidth="1"/>
  </cols>
  <sheetData>
    <row r="1" spans="1:6" ht="17.25">
      <c r="A1" s="13" t="s">
        <v>63</v>
      </c>
      <c r="B1" s="13"/>
      <c r="C1" s="13"/>
      <c r="D1" s="13"/>
      <c r="E1" s="13"/>
      <c r="F1" s="13"/>
    </row>
    <row r="2" spans="1:6" ht="15.75">
      <c r="A2" s="2" t="s">
        <v>58</v>
      </c>
      <c r="B2" s="2" t="s">
        <v>56</v>
      </c>
      <c r="C2" s="2" t="s">
        <v>152</v>
      </c>
      <c r="D2" s="2" t="s">
        <v>57</v>
      </c>
      <c r="E2" s="2" t="s">
        <v>60</v>
      </c>
      <c r="F2" s="2" t="s">
        <v>61</v>
      </c>
    </row>
    <row r="3" spans="1:6" ht="15.75">
      <c r="A3" s="3" t="s">
        <v>59</v>
      </c>
      <c r="B3" s="3" t="s">
        <v>0</v>
      </c>
      <c r="C3" s="3" t="s">
        <v>66</v>
      </c>
      <c r="D3" s="4">
        <v>72</v>
      </c>
      <c r="E3" s="5">
        <v>5.7720000000000002</v>
      </c>
      <c r="F3" s="5"/>
    </row>
    <row r="4" spans="1:6" ht="15.75">
      <c r="A4" s="3" t="s">
        <v>59</v>
      </c>
      <c r="B4" s="3" t="s">
        <v>1</v>
      </c>
      <c r="C4" s="3" t="s">
        <v>67</v>
      </c>
      <c r="D4" s="4">
        <v>53</v>
      </c>
      <c r="E4" s="5">
        <v>2.1999999999999999E-2</v>
      </c>
      <c r="F4" s="5"/>
    </row>
    <row r="5" spans="1:6" ht="15.75">
      <c r="A5" s="3" t="s">
        <v>59</v>
      </c>
      <c r="B5" s="3" t="s">
        <v>1</v>
      </c>
      <c r="C5" s="3" t="s">
        <v>68</v>
      </c>
      <c r="D5" s="4">
        <v>53</v>
      </c>
      <c r="E5" s="5">
        <v>7.98</v>
      </c>
      <c r="F5" s="5"/>
    </row>
    <row r="6" spans="1:6" ht="15.75">
      <c r="A6" s="3" t="s">
        <v>59</v>
      </c>
      <c r="B6" s="3" t="s">
        <v>2</v>
      </c>
      <c r="C6" s="3" t="s">
        <v>69</v>
      </c>
      <c r="D6" s="4">
        <v>35</v>
      </c>
      <c r="E6" s="5">
        <v>3.2000000000000001E-2</v>
      </c>
      <c r="F6" s="5"/>
    </row>
    <row r="7" spans="1:6" ht="15.75">
      <c r="A7" s="3" t="s">
        <v>59</v>
      </c>
      <c r="B7" s="3" t="s">
        <v>3</v>
      </c>
      <c r="C7" s="3" t="s">
        <v>70</v>
      </c>
      <c r="D7" s="4">
        <v>35</v>
      </c>
      <c r="E7" s="5">
        <v>16.384</v>
      </c>
      <c r="F7" s="5"/>
    </row>
    <row r="8" spans="1:6" ht="15.75">
      <c r="A8" s="3" t="s">
        <v>59</v>
      </c>
      <c r="B8" s="3" t="s">
        <v>4</v>
      </c>
      <c r="C8" s="3" t="s">
        <v>71</v>
      </c>
      <c r="D8" s="4">
        <v>50</v>
      </c>
      <c r="E8" s="5">
        <v>4.9400000000000004</v>
      </c>
      <c r="F8" s="5"/>
    </row>
    <row r="9" spans="1:6" ht="15.75">
      <c r="A9" s="3" t="s">
        <v>59</v>
      </c>
      <c r="B9" s="3" t="s">
        <v>5</v>
      </c>
      <c r="C9" s="3" t="s">
        <v>72</v>
      </c>
      <c r="D9" s="4">
        <v>50</v>
      </c>
      <c r="E9" s="5">
        <v>4.2690000000000001</v>
      </c>
      <c r="F9" s="5"/>
    </row>
    <row r="10" spans="1:6" ht="15.75">
      <c r="A10" s="3" t="s">
        <v>59</v>
      </c>
      <c r="B10" s="3" t="s">
        <v>5</v>
      </c>
      <c r="C10" s="3" t="s">
        <v>73</v>
      </c>
      <c r="D10" s="4">
        <v>50</v>
      </c>
      <c r="E10" s="5">
        <v>21.739000000000001</v>
      </c>
      <c r="F10" s="5"/>
    </row>
    <row r="11" spans="1:6" ht="15.75">
      <c r="A11" s="3" t="s">
        <v>34</v>
      </c>
      <c r="B11" s="3" t="s">
        <v>153</v>
      </c>
      <c r="C11" s="3" t="s">
        <v>74</v>
      </c>
      <c r="D11" s="4">
        <v>50</v>
      </c>
      <c r="E11" s="5"/>
      <c r="F11" s="5">
        <v>47</v>
      </c>
    </row>
    <row r="12" spans="1:6" ht="15.75">
      <c r="A12" s="3"/>
      <c r="B12" s="3"/>
      <c r="C12" s="3"/>
      <c r="D12" s="4"/>
      <c r="E12" s="5"/>
      <c r="F12" s="5"/>
    </row>
    <row r="13" spans="1:6" ht="19.5" customHeight="1">
      <c r="A13" s="3"/>
      <c r="B13" s="3"/>
      <c r="C13" s="3"/>
      <c r="D13" s="4"/>
      <c r="E13" s="5"/>
      <c r="F13" s="5"/>
    </row>
    <row r="14" spans="1:6" ht="15.75">
      <c r="A14" s="8" t="s">
        <v>62</v>
      </c>
      <c r="B14" s="8"/>
      <c r="C14" s="10"/>
      <c r="D14" s="9"/>
      <c r="E14" s="11">
        <f>SUM(E3:E13)</f>
        <v>61.138000000000005</v>
      </c>
      <c r="F14" s="11">
        <f>SUM(F3:F13)</f>
        <v>47</v>
      </c>
    </row>
    <row r="16" spans="1:6" ht="17.25">
      <c r="A16" s="13" t="s">
        <v>64</v>
      </c>
      <c r="B16" s="13"/>
      <c r="C16" s="13"/>
      <c r="D16" s="13"/>
      <c r="E16" s="13"/>
      <c r="F16" s="13"/>
    </row>
    <row r="17" spans="1:6" ht="15.75">
      <c r="A17" s="2" t="s">
        <v>58</v>
      </c>
      <c r="B17" s="2" t="s">
        <v>56</v>
      </c>
      <c r="C17" s="2" t="s">
        <v>152</v>
      </c>
      <c r="D17" s="2" t="s">
        <v>57</v>
      </c>
      <c r="E17" s="2" t="s">
        <v>60</v>
      </c>
      <c r="F17" s="2" t="s">
        <v>61</v>
      </c>
    </row>
    <row r="18" spans="1:6" ht="15.75">
      <c r="A18" s="3" t="s">
        <v>59</v>
      </c>
      <c r="B18" s="3" t="s">
        <v>6</v>
      </c>
      <c r="C18" s="3" t="s">
        <v>75</v>
      </c>
      <c r="D18" s="4">
        <v>56</v>
      </c>
      <c r="E18" s="5">
        <v>6.109</v>
      </c>
      <c r="F18" s="5"/>
    </row>
    <row r="19" spans="1:6" ht="15.75">
      <c r="A19" s="3" t="s">
        <v>59</v>
      </c>
      <c r="B19" s="3" t="s">
        <v>7</v>
      </c>
      <c r="C19" s="3" t="s">
        <v>76</v>
      </c>
      <c r="D19" s="4">
        <v>56</v>
      </c>
      <c r="E19" s="5">
        <v>0.254</v>
      </c>
      <c r="F19" s="5"/>
    </row>
    <row r="20" spans="1:6" ht="15.75">
      <c r="A20" s="3" t="s">
        <v>59</v>
      </c>
      <c r="B20" s="3" t="s">
        <v>8</v>
      </c>
      <c r="C20" s="3" t="s">
        <v>77</v>
      </c>
      <c r="D20" s="4">
        <v>29</v>
      </c>
      <c r="E20" s="5">
        <v>44.133000000000003</v>
      </c>
      <c r="F20" s="5"/>
    </row>
    <row r="21" spans="1:6" ht="15.75">
      <c r="A21" s="3" t="s">
        <v>59</v>
      </c>
      <c r="B21" s="3" t="s">
        <v>9</v>
      </c>
      <c r="C21" s="3" t="s">
        <v>78</v>
      </c>
      <c r="D21" s="4">
        <v>29</v>
      </c>
      <c r="E21" s="5">
        <v>5.8000000000000003E-2</v>
      </c>
      <c r="F21" s="5"/>
    </row>
    <row r="22" spans="1:6" ht="15.75">
      <c r="A22" s="3" t="s">
        <v>59</v>
      </c>
      <c r="B22" s="3" t="s">
        <v>9</v>
      </c>
      <c r="C22" s="3" t="s">
        <v>79</v>
      </c>
      <c r="D22" s="4">
        <v>29</v>
      </c>
      <c r="E22" s="5">
        <v>0.28199999999999997</v>
      </c>
      <c r="F22" s="5"/>
    </row>
    <row r="23" spans="1:6" ht="15.75">
      <c r="A23" s="3" t="s">
        <v>59</v>
      </c>
      <c r="B23" s="3" t="s">
        <v>10</v>
      </c>
      <c r="C23" s="3" t="s">
        <v>163</v>
      </c>
      <c r="D23" s="4">
        <v>29</v>
      </c>
      <c r="E23" s="5">
        <v>9.3919999999999995</v>
      </c>
      <c r="F23" s="5"/>
    </row>
    <row r="24" spans="1:6" ht="15.75">
      <c r="A24" s="3" t="s">
        <v>59</v>
      </c>
      <c r="B24" s="3" t="s">
        <v>11</v>
      </c>
      <c r="C24" s="3" t="s">
        <v>80</v>
      </c>
      <c r="D24" s="4">
        <v>29</v>
      </c>
      <c r="E24" s="5">
        <v>4.3959999999999999</v>
      </c>
      <c r="F24" s="5"/>
    </row>
    <row r="25" spans="1:6" ht="15.75">
      <c r="A25" s="3" t="s">
        <v>59</v>
      </c>
      <c r="B25" s="3" t="s">
        <v>147</v>
      </c>
      <c r="C25" s="3" t="s">
        <v>148</v>
      </c>
      <c r="D25" s="4">
        <v>29</v>
      </c>
      <c r="E25" s="5">
        <v>2.7549999999999999</v>
      </c>
      <c r="F25" s="5"/>
    </row>
    <row r="26" spans="1:6" ht="15.75">
      <c r="A26" s="3" t="s">
        <v>59</v>
      </c>
      <c r="B26" s="3" t="s">
        <v>12</v>
      </c>
      <c r="C26" s="3" t="s">
        <v>81</v>
      </c>
      <c r="D26" s="4">
        <v>22</v>
      </c>
      <c r="E26" s="5">
        <v>0.44700000000000001</v>
      </c>
      <c r="F26" s="5"/>
    </row>
    <row r="27" spans="1:6" ht="15.75">
      <c r="A27" s="3" t="s">
        <v>59</v>
      </c>
      <c r="B27" s="3" t="s">
        <v>13</v>
      </c>
      <c r="C27" s="3" t="s">
        <v>82</v>
      </c>
      <c r="D27" s="4">
        <v>22</v>
      </c>
      <c r="E27" s="5">
        <v>0.55300000000000005</v>
      </c>
      <c r="F27" s="5"/>
    </row>
    <row r="28" spans="1:6" ht="15.75">
      <c r="A28" s="3"/>
      <c r="B28" s="3"/>
      <c r="C28" s="3"/>
      <c r="D28" s="4"/>
      <c r="E28" s="5"/>
      <c r="F28" s="5"/>
    </row>
    <row r="29" spans="1:6" ht="15.75">
      <c r="A29" s="3"/>
      <c r="B29" s="3"/>
      <c r="C29" s="3"/>
      <c r="D29" s="4"/>
      <c r="E29" s="5"/>
      <c r="F29" s="5"/>
    </row>
    <row r="30" spans="1:6" ht="15.75">
      <c r="A30" s="8" t="s">
        <v>62</v>
      </c>
      <c r="B30" s="8"/>
      <c r="C30" s="8"/>
      <c r="D30" s="9"/>
      <c r="E30" s="11">
        <f>SUM(E18:E29)</f>
        <v>68.378999999999991</v>
      </c>
      <c r="F30" s="11">
        <f>SUM(F18:F29)</f>
        <v>0</v>
      </c>
    </row>
    <row r="32" spans="1:6" ht="17.25">
      <c r="A32" s="13" t="s">
        <v>65</v>
      </c>
      <c r="B32" s="13"/>
      <c r="C32" s="13"/>
      <c r="D32" s="13"/>
      <c r="E32" s="13"/>
      <c r="F32" s="13"/>
    </row>
    <row r="33" spans="1:6" ht="15.75">
      <c r="A33" s="2" t="s">
        <v>58</v>
      </c>
      <c r="B33" s="2" t="s">
        <v>56</v>
      </c>
      <c r="C33" s="2" t="s">
        <v>152</v>
      </c>
      <c r="D33" s="2" t="s">
        <v>57</v>
      </c>
      <c r="E33" s="2" t="s">
        <v>60</v>
      </c>
      <c r="F33" s="2" t="s">
        <v>61</v>
      </c>
    </row>
    <row r="34" spans="1:6" ht="15.75">
      <c r="A34" s="3" t="s">
        <v>59</v>
      </c>
      <c r="B34" s="3" t="s">
        <v>10</v>
      </c>
      <c r="C34" s="3" t="s">
        <v>162</v>
      </c>
      <c r="D34" s="4">
        <v>29</v>
      </c>
      <c r="E34" s="5">
        <v>18.634</v>
      </c>
      <c r="F34" s="5"/>
    </row>
    <row r="35" spans="1:6" ht="15.75">
      <c r="A35" s="3" t="s">
        <v>59</v>
      </c>
      <c r="B35" s="3" t="s">
        <v>10</v>
      </c>
      <c r="C35" s="3" t="s">
        <v>163</v>
      </c>
      <c r="D35" s="4">
        <v>29</v>
      </c>
      <c r="E35" s="5">
        <v>48.74</v>
      </c>
      <c r="F35" s="5"/>
    </row>
    <row r="36" spans="1:6" ht="15.75">
      <c r="A36" s="3"/>
      <c r="B36" s="3"/>
      <c r="C36" s="3"/>
      <c r="D36" s="4"/>
      <c r="E36" s="5"/>
      <c r="F36" s="5"/>
    </row>
    <row r="37" spans="1:6" ht="15.75">
      <c r="A37" s="3"/>
      <c r="B37" s="3"/>
      <c r="C37" s="3"/>
      <c r="D37" s="4"/>
      <c r="E37" s="5"/>
      <c r="F37" s="5"/>
    </row>
    <row r="38" spans="1:6" ht="15.75">
      <c r="A38" s="8" t="s">
        <v>62</v>
      </c>
      <c r="B38" s="8"/>
      <c r="C38" s="8"/>
      <c r="D38" s="9"/>
      <c r="E38" s="11">
        <f>SUM(E34:E37)</f>
        <v>67.373999999999995</v>
      </c>
      <c r="F38" s="11">
        <f>SUM(F34:F37)</f>
        <v>0</v>
      </c>
    </row>
    <row r="40" spans="1:6" ht="17.25">
      <c r="A40" s="13" t="s">
        <v>83</v>
      </c>
      <c r="B40" s="13"/>
      <c r="C40" s="13"/>
      <c r="D40" s="13"/>
      <c r="E40" s="13"/>
      <c r="F40" s="13"/>
    </row>
    <row r="41" spans="1:6" ht="15.75">
      <c r="A41" s="2" t="s">
        <v>58</v>
      </c>
      <c r="B41" s="2" t="s">
        <v>56</v>
      </c>
      <c r="C41" s="2" t="s">
        <v>152</v>
      </c>
      <c r="D41" s="2" t="s">
        <v>57</v>
      </c>
      <c r="E41" s="2" t="s">
        <v>60</v>
      </c>
      <c r="F41" s="2" t="s">
        <v>61</v>
      </c>
    </row>
    <row r="42" spans="1:6" ht="15.75">
      <c r="A42" s="3" t="s">
        <v>59</v>
      </c>
      <c r="B42" s="3" t="s">
        <v>14</v>
      </c>
      <c r="C42" s="3" t="s">
        <v>84</v>
      </c>
      <c r="D42" s="4">
        <v>35</v>
      </c>
      <c r="E42" s="5">
        <v>6.6559999999999997</v>
      </c>
      <c r="F42" s="5"/>
    </row>
    <row r="43" spans="1:6" ht="15.75">
      <c r="A43" s="3" t="s">
        <v>59</v>
      </c>
      <c r="B43" s="3" t="s">
        <v>14</v>
      </c>
      <c r="C43" s="3" t="s">
        <v>85</v>
      </c>
      <c r="D43" s="4">
        <v>35</v>
      </c>
      <c r="E43" s="5">
        <v>3.6999999999999998E-2</v>
      </c>
      <c r="F43" s="5"/>
    </row>
    <row r="44" spans="1:6" ht="15.75">
      <c r="A44" s="3" t="s">
        <v>59</v>
      </c>
      <c r="B44" s="3" t="s">
        <v>14</v>
      </c>
      <c r="C44" s="3" t="s">
        <v>86</v>
      </c>
      <c r="D44" s="4">
        <v>35</v>
      </c>
      <c r="E44" s="5">
        <v>0.92400000000000004</v>
      </c>
      <c r="F44" s="5"/>
    </row>
    <row r="45" spans="1:6" ht="15.75">
      <c r="A45" s="3" t="s">
        <v>59</v>
      </c>
      <c r="B45" s="3" t="s">
        <v>14</v>
      </c>
      <c r="C45" s="3" t="s">
        <v>87</v>
      </c>
      <c r="D45" s="4">
        <v>35</v>
      </c>
      <c r="E45" s="5">
        <v>0.30499999999999999</v>
      </c>
      <c r="F45" s="5"/>
    </row>
    <row r="46" spans="1:6" ht="15.75">
      <c r="A46" s="3" t="s">
        <v>59</v>
      </c>
      <c r="B46" s="3" t="s">
        <v>14</v>
      </c>
      <c r="C46" s="3" t="s">
        <v>88</v>
      </c>
      <c r="D46" s="4">
        <v>35</v>
      </c>
      <c r="E46" s="5">
        <v>0.65600000000000003</v>
      </c>
      <c r="F46" s="5"/>
    </row>
    <row r="47" spans="1:6" ht="15.75">
      <c r="A47" s="3" t="s">
        <v>59</v>
      </c>
      <c r="B47" t="s">
        <v>15</v>
      </c>
      <c r="C47" s="3" t="s">
        <v>89</v>
      </c>
      <c r="D47" s="1">
        <v>22</v>
      </c>
      <c r="E47" s="5">
        <v>2.3E-2</v>
      </c>
      <c r="F47" s="5"/>
    </row>
    <row r="48" spans="1:6" ht="15.75">
      <c r="A48" s="3" t="s">
        <v>59</v>
      </c>
      <c r="B48" t="s">
        <v>16</v>
      </c>
      <c r="C48" s="3" t="s">
        <v>90</v>
      </c>
      <c r="D48" s="1">
        <v>22</v>
      </c>
      <c r="E48" s="5">
        <v>0.93600000000000005</v>
      </c>
      <c r="F48" s="5"/>
    </row>
    <row r="49" spans="1:6" ht="15.75">
      <c r="A49" s="3" t="s">
        <v>59</v>
      </c>
      <c r="B49" t="s">
        <v>18</v>
      </c>
      <c r="C49" s="3" t="s">
        <v>91</v>
      </c>
      <c r="D49" s="1">
        <v>22</v>
      </c>
      <c r="E49" s="5">
        <v>7.2930000000000001</v>
      </c>
      <c r="F49" s="5"/>
    </row>
    <row r="50" spans="1:6" ht="15.75">
      <c r="A50" s="3" t="s">
        <v>59</v>
      </c>
      <c r="B50" t="s">
        <v>19</v>
      </c>
      <c r="C50" s="3" t="s">
        <v>92</v>
      </c>
      <c r="D50" s="1">
        <v>22</v>
      </c>
      <c r="E50" s="5">
        <v>9.2629999999999999</v>
      </c>
      <c r="F50" s="5"/>
    </row>
    <row r="51" spans="1:6" ht="15.75">
      <c r="A51" s="3" t="s">
        <v>59</v>
      </c>
      <c r="B51" t="s">
        <v>17</v>
      </c>
      <c r="C51" s="3" t="s">
        <v>85</v>
      </c>
      <c r="D51" s="1">
        <v>22</v>
      </c>
      <c r="E51" s="5">
        <v>1.625</v>
      </c>
      <c r="F51" s="5"/>
    </row>
    <row r="52" spans="1:6" ht="15.75">
      <c r="A52" s="3" t="s">
        <v>59</v>
      </c>
      <c r="B52" t="s">
        <v>17</v>
      </c>
      <c r="C52" s="3" t="s">
        <v>93</v>
      </c>
      <c r="D52" s="1">
        <v>22</v>
      </c>
      <c r="E52" s="5">
        <f>1.533+2.152</f>
        <v>3.6850000000000001</v>
      </c>
      <c r="F52" s="5"/>
    </row>
    <row r="53" spans="1:6" ht="15.75">
      <c r="A53" s="3" t="s">
        <v>59</v>
      </c>
      <c r="B53" t="s">
        <v>154</v>
      </c>
      <c r="C53" s="3" t="s">
        <v>94</v>
      </c>
      <c r="D53" s="1">
        <v>22</v>
      </c>
      <c r="E53" s="5">
        <v>4.8019999999999996</v>
      </c>
      <c r="F53" s="5"/>
    </row>
    <row r="54" spans="1:6" ht="15.75">
      <c r="A54" s="3" t="s">
        <v>59</v>
      </c>
      <c r="B54" t="s">
        <v>154</v>
      </c>
      <c r="C54" s="3" t="s">
        <v>87</v>
      </c>
      <c r="D54" s="1">
        <v>22</v>
      </c>
      <c r="E54" s="5">
        <v>7.202</v>
      </c>
      <c r="F54" s="5"/>
    </row>
    <row r="55" spans="1:6" ht="15.75">
      <c r="A55" s="3" t="s">
        <v>59</v>
      </c>
      <c r="B55" t="s">
        <v>154</v>
      </c>
      <c r="C55" s="3" t="s">
        <v>95</v>
      </c>
      <c r="D55" s="1">
        <v>22</v>
      </c>
      <c r="E55" s="5">
        <v>14.694000000000001</v>
      </c>
      <c r="F55" s="5"/>
    </row>
    <row r="56" spans="1:6" ht="15.75">
      <c r="A56" s="3"/>
      <c r="B56" s="3"/>
      <c r="C56" s="3"/>
      <c r="D56" s="4"/>
      <c r="E56" s="5"/>
      <c r="F56" s="5"/>
    </row>
    <row r="57" spans="1:6" ht="15.75">
      <c r="A57" s="3"/>
      <c r="B57" s="3"/>
      <c r="C57" s="3"/>
      <c r="D57" s="4"/>
      <c r="E57" s="5"/>
      <c r="F57" s="5"/>
    </row>
    <row r="58" spans="1:6" ht="15.75">
      <c r="A58" s="8" t="s">
        <v>62</v>
      </c>
      <c r="B58" s="8"/>
      <c r="C58" s="8"/>
      <c r="D58" s="9"/>
      <c r="E58" s="11">
        <f>SUM(E42:E57)</f>
        <v>58.100999999999999</v>
      </c>
      <c r="F58" s="11">
        <f>SUM(F42:F57)</f>
        <v>0</v>
      </c>
    </row>
    <row r="60" spans="1:6" ht="17.25">
      <c r="A60" s="13" t="s">
        <v>107</v>
      </c>
      <c r="B60" s="13"/>
      <c r="C60" s="13"/>
      <c r="D60" s="13"/>
      <c r="E60" s="13"/>
      <c r="F60" s="13"/>
    </row>
    <row r="61" spans="1:6" ht="15.75">
      <c r="A61" s="2" t="s">
        <v>58</v>
      </c>
      <c r="B61" s="2" t="s">
        <v>56</v>
      </c>
      <c r="C61" s="2" t="s">
        <v>152</v>
      </c>
      <c r="D61" s="2" t="s">
        <v>57</v>
      </c>
      <c r="E61" s="2" t="s">
        <v>60</v>
      </c>
      <c r="F61" s="2" t="s">
        <v>61</v>
      </c>
    </row>
    <row r="62" spans="1:6" ht="15.75">
      <c r="A62" s="3" t="s">
        <v>59</v>
      </c>
      <c r="B62" t="s">
        <v>155</v>
      </c>
      <c r="C62" s="3" t="s">
        <v>96</v>
      </c>
      <c r="D62" s="1">
        <v>28</v>
      </c>
      <c r="E62" s="5">
        <v>3.6999999999999998E-2</v>
      </c>
      <c r="F62" s="5"/>
    </row>
    <row r="63" spans="1:6" ht="15.75">
      <c r="A63" s="3" t="s">
        <v>59</v>
      </c>
      <c r="B63" t="s">
        <v>155</v>
      </c>
      <c r="C63" s="3" t="s">
        <v>97</v>
      </c>
      <c r="D63" s="1">
        <v>28</v>
      </c>
      <c r="E63" s="5">
        <v>2.6379999999999999</v>
      </c>
      <c r="F63" s="5"/>
    </row>
    <row r="64" spans="1:6" ht="15.75">
      <c r="A64" s="3" t="s">
        <v>59</v>
      </c>
      <c r="B64" t="s">
        <v>20</v>
      </c>
      <c r="C64" s="3" t="s">
        <v>98</v>
      </c>
      <c r="D64" s="1">
        <v>27</v>
      </c>
      <c r="E64" s="5">
        <v>5.9930000000000003</v>
      </c>
      <c r="F64" s="5"/>
    </row>
    <row r="65" spans="1:6" ht="15.75">
      <c r="A65" s="3" t="s">
        <v>59</v>
      </c>
      <c r="B65" t="s">
        <v>21</v>
      </c>
      <c r="C65" s="3" t="s">
        <v>99</v>
      </c>
      <c r="D65" s="1">
        <v>27</v>
      </c>
      <c r="E65" s="5">
        <v>4.226</v>
      </c>
      <c r="F65" s="5"/>
    </row>
    <row r="66" spans="1:6" ht="15.75">
      <c r="A66" s="3" t="s">
        <v>59</v>
      </c>
      <c r="B66" t="s">
        <v>22</v>
      </c>
      <c r="C66" s="3" t="s">
        <v>100</v>
      </c>
      <c r="D66" s="1">
        <v>14</v>
      </c>
      <c r="E66" s="5">
        <v>0.189</v>
      </c>
      <c r="F66" s="5"/>
    </row>
    <row r="67" spans="1:6" ht="15.75">
      <c r="A67" s="3" t="s">
        <v>59</v>
      </c>
      <c r="B67" t="s">
        <v>23</v>
      </c>
      <c r="C67" s="3" t="s">
        <v>87</v>
      </c>
      <c r="D67" s="1">
        <v>14</v>
      </c>
      <c r="E67" s="5">
        <v>0.33800000000000002</v>
      </c>
      <c r="F67" s="5"/>
    </row>
    <row r="68" spans="1:6" ht="15.75">
      <c r="A68" s="3" t="s">
        <v>59</v>
      </c>
      <c r="B68" t="s">
        <v>156</v>
      </c>
      <c r="C68" s="3" t="s">
        <v>101</v>
      </c>
      <c r="D68" s="1">
        <v>14</v>
      </c>
      <c r="E68" s="5">
        <v>4.1310000000000002</v>
      </c>
      <c r="F68" s="5"/>
    </row>
    <row r="69" spans="1:6" ht="15.75">
      <c r="A69" s="3" t="s">
        <v>59</v>
      </c>
      <c r="B69" t="s">
        <v>156</v>
      </c>
      <c r="C69" s="3" t="s">
        <v>102</v>
      </c>
      <c r="D69" s="1">
        <v>14</v>
      </c>
      <c r="E69" s="5">
        <v>18.038</v>
      </c>
      <c r="F69" s="5"/>
    </row>
    <row r="70" spans="1:6" ht="15.75">
      <c r="A70" s="3" t="s">
        <v>59</v>
      </c>
      <c r="B70" t="s">
        <v>24</v>
      </c>
      <c r="C70" s="3" t="s">
        <v>103</v>
      </c>
      <c r="D70" s="1">
        <v>14</v>
      </c>
      <c r="E70" s="5">
        <v>0.18099999999999999</v>
      </c>
      <c r="F70" s="5"/>
    </row>
    <row r="71" spans="1:6" ht="15.75">
      <c r="A71" s="3" t="s">
        <v>59</v>
      </c>
      <c r="B71" t="s">
        <v>25</v>
      </c>
      <c r="C71" s="3" t="s">
        <v>104</v>
      </c>
      <c r="D71" s="1">
        <v>14</v>
      </c>
      <c r="E71" s="5">
        <v>1.4990000000000001</v>
      </c>
      <c r="F71" s="5"/>
    </row>
    <row r="72" spans="1:6" ht="15.75">
      <c r="A72" s="3" t="s">
        <v>59</v>
      </c>
      <c r="B72" t="s">
        <v>26</v>
      </c>
      <c r="C72" s="3" t="s">
        <v>76</v>
      </c>
      <c r="D72" s="1">
        <v>76</v>
      </c>
      <c r="E72" s="5">
        <v>1.194</v>
      </c>
      <c r="F72" s="5"/>
    </row>
    <row r="73" spans="1:6" ht="15.75">
      <c r="A73" s="3" t="s">
        <v>59</v>
      </c>
      <c r="B73" t="s">
        <v>26</v>
      </c>
      <c r="C73" s="3" t="s">
        <v>105</v>
      </c>
      <c r="D73" s="1">
        <v>76</v>
      </c>
      <c r="E73" s="5">
        <v>21.481000000000002</v>
      </c>
      <c r="F73" s="5"/>
    </row>
    <row r="74" spans="1:6" ht="15.75">
      <c r="A74" s="3" t="s">
        <v>59</v>
      </c>
      <c r="B74" t="s">
        <v>26</v>
      </c>
      <c r="C74" s="3" t="s">
        <v>101</v>
      </c>
      <c r="D74" s="1">
        <v>76</v>
      </c>
      <c r="E74" s="5">
        <v>1.266</v>
      </c>
      <c r="F74" s="5"/>
    </row>
    <row r="75" spans="1:6" ht="15.75">
      <c r="A75" s="3" t="s">
        <v>59</v>
      </c>
      <c r="B75" t="s">
        <v>27</v>
      </c>
      <c r="C75" s="3" t="s">
        <v>106</v>
      </c>
      <c r="D75" s="1">
        <v>76</v>
      </c>
      <c r="E75" s="5">
        <v>6.6639999999999997</v>
      </c>
      <c r="F75" s="5"/>
    </row>
    <row r="76" spans="1:6" ht="15.75">
      <c r="A76" s="3"/>
      <c r="B76" s="3"/>
      <c r="C76" s="3"/>
      <c r="D76" s="4"/>
      <c r="E76" s="5"/>
      <c r="F76" s="5"/>
    </row>
    <row r="77" spans="1:6" ht="15.75">
      <c r="A77" s="3"/>
      <c r="B77" s="3"/>
      <c r="C77" s="3"/>
      <c r="D77" s="4"/>
      <c r="E77" s="5"/>
      <c r="F77" s="5"/>
    </row>
    <row r="78" spans="1:6" ht="15.75">
      <c r="A78" s="8" t="s">
        <v>62</v>
      </c>
      <c r="B78" s="8"/>
      <c r="C78" s="8"/>
      <c r="D78" s="9"/>
      <c r="E78" s="11">
        <f>SUM(E62:E77)</f>
        <v>67.875</v>
      </c>
      <c r="F78" s="11">
        <f>SUM(F62:F77)</f>
        <v>0</v>
      </c>
    </row>
    <row r="80" spans="1:6" ht="17.25">
      <c r="A80" s="13" t="s">
        <v>108</v>
      </c>
      <c r="B80" s="13"/>
      <c r="C80" s="13"/>
      <c r="D80" s="13"/>
      <c r="E80" s="13"/>
      <c r="F80" s="13"/>
    </row>
    <row r="81" spans="1:6" ht="15.75">
      <c r="A81" s="2" t="s">
        <v>58</v>
      </c>
      <c r="B81" s="2" t="s">
        <v>56</v>
      </c>
      <c r="C81" s="2" t="s">
        <v>152</v>
      </c>
      <c r="D81" s="2" t="s">
        <v>57</v>
      </c>
      <c r="E81" s="2" t="s">
        <v>60</v>
      </c>
      <c r="F81" s="2" t="s">
        <v>61</v>
      </c>
    </row>
    <row r="82" spans="1:6" ht="15.75">
      <c r="A82" s="3" t="s">
        <v>59</v>
      </c>
      <c r="B82" t="s">
        <v>28</v>
      </c>
      <c r="C82" s="3" t="s">
        <v>71</v>
      </c>
      <c r="D82" s="1">
        <v>53</v>
      </c>
      <c r="E82" s="5">
        <v>0.123</v>
      </c>
      <c r="F82" s="5"/>
    </row>
    <row r="83" spans="1:6" ht="15.75">
      <c r="A83" s="3" t="s">
        <v>59</v>
      </c>
      <c r="B83" t="s">
        <v>158</v>
      </c>
      <c r="C83" s="3" t="s">
        <v>87</v>
      </c>
      <c r="D83" s="1">
        <v>35</v>
      </c>
      <c r="E83" s="5">
        <v>0.372</v>
      </c>
      <c r="F83" s="5"/>
    </row>
    <row r="84" spans="1:6" ht="15.75">
      <c r="A84" s="3" t="s">
        <v>59</v>
      </c>
      <c r="B84" t="s">
        <v>158</v>
      </c>
      <c r="C84" s="3" t="s">
        <v>85</v>
      </c>
      <c r="D84" s="1">
        <v>35</v>
      </c>
      <c r="E84" s="5">
        <v>0.81699999999999995</v>
      </c>
      <c r="F84" s="5"/>
    </row>
    <row r="85" spans="1:6" ht="15.75">
      <c r="A85" s="3" t="s">
        <v>59</v>
      </c>
      <c r="B85" t="s">
        <v>29</v>
      </c>
      <c r="C85" s="3" t="s">
        <v>110</v>
      </c>
      <c r="D85" s="1">
        <v>35</v>
      </c>
      <c r="E85" s="5">
        <v>3.036</v>
      </c>
      <c r="F85" s="5"/>
    </row>
    <row r="86" spans="1:6" ht="15.75">
      <c r="A86" s="3" t="s">
        <v>59</v>
      </c>
      <c r="B86" t="s">
        <v>30</v>
      </c>
      <c r="C86" s="3" t="s">
        <v>111</v>
      </c>
      <c r="D86" s="1">
        <v>35</v>
      </c>
      <c r="E86" s="5">
        <v>53.25</v>
      </c>
      <c r="F86" s="5"/>
    </row>
    <row r="87" spans="1:6" ht="15.75">
      <c r="A87" s="3" t="s">
        <v>59</v>
      </c>
      <c r="B87" t="s">
        <v>31</v>
      </c>
      <c r="C87" s="3" t="s">
        <v>112</v>
      </c>
      <c r="D87" s="1">
        <v>35</v>
      </c>
      <c r="E87" s="5">
        <v>8.64</v>
      </c>
      <c r="F87" s="5"/>
    </row>
    <row r="88" spans="1:6" ht="15.75">
      <c r="A88" s="3" t="s">
        <v>34</v>
      </c>
      <c r="B88" t="s">
        <v>31</v>
      </c>
      <c r="C88" s="3" t="s">
        <v>112</v>
      </c>
      <c r="D88" s="1">
        <v>35</v>
      </c>
      <c r="E88" s="5"/>
      <c r="F88" s="5">
        <v>23</v>
      </c>
    </row>
    <row r="89" spans="1:6" ht="15.75">
      <c r="A89" s="3" t="s">
        <v>34</v>
      </c>
      <c r="B89" t="s">
        <v>159</v>
      </c>
      <c r="C89" s="3" t="s">
        <v>113</v>
      </c>
      <c r="D89" s="1">
        <v>49</v>
      </c>
      <c r="E89" s="5"/>
      <c r="F89" s="5">
        <v>2</v>
      </c>
    </row>
    <row r="90" spans="1:6" ht="15.75">
      <c r="A90" s="3"/>
      <c r="B90" s="3"/>
      <c r="C90" s="3"/>
      <c r="D90" s="4"/>
      <c r="E90" s="5"/>
      <c r="F90" s="5"/>
    </row>
    <row r="91" spans="1:6" ht="15.75">
      <c r="A91" s="3"/>
      <c r="B91" s="3"/>
      <c r="C91" s="3"/>
      <c r="D91" s="4"/>
      <c r="E91" s="5"/>
      <c r="F91" s="5"/>
    </row>
    <row r="92" spans="1:6" ht="15.75">
      <c r="A92" s="8" t="s">
        <v>62</v>
      </c>
      <c r="B92" s="8"/>
      <c r="C92" s="8"/>
      <c r="D92" s="9"/>
      <c r="E92" s="11">
        <f>SUM(E82:E91)</f>
        <v>66.238</v>
      </c>
      <c r="F92" s="11">
        <f>SUM(F82:F91)</f>
        <v>25</v>
      </c>
    </row>
    <row r="94" spans="1:6" ht="17.25">
      <c r="A94" s="13" t="s">
        <v>109</v>
      </c>
      <c r="B94" s="13"/>
      <c r="C94" s="13"/>
      <c r="D94" s="13"/>
      <c r="E94" s="13"/>
      <c r="F94" s="13"/>
    </row>
    <row r="95" spans="1:6" ht="15.75">
      <c r="A95" s="2" t="s">
        <v>58</v>
      </c>
      <c r="B95" s="2" t="s">
        <v>56</v>
      </c>
      <c r="C95" s="2" t="s">
        <v>152</v>
      </c>
      <c r="D95" s="2" t="s">
        <v>57</v>
      </c>
      <c r="E95" s="2" t="s">
        <v>60</v>
      </c>
      <c r="F95" s="2" t="s">
        <v>61</v>
      </c>
    </row>
    <row r="96" spans="1:6" ht="15.75">
      <c r="A96" s="3" t="s">
        <v>59</v>
      </c>
      <c r="B96" t="s">
        <v>32</v>
      </c>
      <c r="C96" s="3" t="s">
        <v>114</v>
      </c>
      <c r="D96" s="1">
        <v>85</v>
      </c>
      <c r="E96" s="5">
        <v>12.622999999999999</v>
      </c>
      <c r="F96" s="5"/>
    </row>
    <row r="97" spans="1:6" ht="15.75">
      <c r="A97" s="3" t="s">
        <v>59</v>
      </c>
      <c r="B97" t="s">
        <v>32</v>
      </c>
      <c r="C97" s="3" t="s">
        <v>115</v>
      </c>
      <c r="D97" s="1">
        <v>85</v>
      </c>
      <c r="E97" s="5">
        <v>31.951000000000001</v>
      </c>
      <c r="F97" s="5"/>
    </row>
    <row r="98" spans="1:6" ht="15.75">
      <c r="A98" s="3" t="s">
        <v>59</v>
      </c>
      <c r="B98" t="s">
        <v>33</v>
      </c>
      <c r="C98" s="3" t="s">
        <v>116</v>
      </c>
      <c r="D98" s="1">
        <v>85</v>
      </c>
      <c r="E98" s="5">
        <v>0.41299999999999998</v>
      </c>
      <c r="F98" s="5"/>
    </row>
    <row r="99" spans="1:6" ht="15.75">
      <c r="A99" s="3" t="s">
        <v>59</v>
      </c>
      <c r="B99" t="s">
        <v>160</v>
      </c>
      <c r="C99" s="3" t="s">
        <v>117</v>
      </c>
      <c r="D99" s="1">
        <v>44</v>
      </c>
      <c r="E99" s="5">
        <v>4.5140000000000002</v>
      </c>
      <c r="F99" s="5"/>
    </row>
    <row r="100" spans="1:6" ht="15.75">
      <c r="A100" s="3" t="s">
        <v>59</v>
      </c>
      <c r="B100" t="s">
        <v>160</v>
      </c>
      <c r="C100" s="3" t="s">
        <v>118</v>
      </c>
      <c r="D100" s="1">
        <v>44</v>
      </c>
      <c r="E100" s="5">
        <v>3.1</v>
      </c>
      <c r="F100" s="5"/>
    </row>
    <row r="101" spans="1:6" ht="15.75">
      <c r="A101" s="3" t="s">
        <v>59</v>
      </c>
      <c r="B101" t="s">
        <v>160</v>
      </c>
      <c r="C101" s="3" t="s">
        <v>119</v>
      </c>
      <c r="D101" s="1">
        <v>44</v>
      </c>
      <c r="E101" s="5">
        <v>16.459</v>
      </c>
      <c r="F101" s="5"/>
    </row>
    <row r="102" spans="1:6" ht="15.75">
      <c r="A102" s="3" t="s">
        <v>34</v>
      </c>
      <c r="B102" t="s">
        <v>149</v>
      </c>
      <c r="C102" s="3" t="s">
        <v>120</v>
      </c>
      <c r="D102" s="1">
        <v>36</v>
      </c>
      <c r="E102" s="5"/>
      <c r="F102" s="5">
        <v>69</v>
      </c>
    </row>
    <row r="103" spans="1:6" ht="15.75">
      <c r="A103" s="3"/>
      <c r="B103" s="3"/>
      <c r="C103" s="3"/>
      <c r="D103" s="4"/>
      <c r="E103" s="5"/>
      <c r="F103" s="5"/>
    </row>
    <row r="104" spans="1:6" ht="15.75">
      <c r="A104" s="3"/>
      <c r="B104" s="3"/>
      <c r="C104" s="3"/>
      <c r="D104" s="4"/>
      <c r="E104" s="5"/>
      <c r="F104" s="5"/>
    </row>
    <row r="105" spans="1:6" ht="15.75">
      <c r="A105" s="8" t="s">
        <v>62</v>
      </c>
      <c r="B105" s="8"/>
      <c r="C105" s="8"/>
      <c r="D105" s="9"/>
      <c r="E105" s="11">
        <f>SUM(E96:E104)</f>
        <v>69.06</v>
      </c>
      <c r="F105" s="11">
        <f>SUM(F96:F104)</f>
        <v>69</v>
      </c>
    </row>
    <row r="107" spans="1:6" ht="17.25">
      <c r="A107" s="13" t="s">
        <v>121</v>
      </c>
      <c r="B107" s="13"/>
      <c r="C107" s="13"/>
      <c r="D107" s="13"/>
      <c r="E107" s="13"/>
      <c r="F107" s="13"/>
    </row>
    <row r="108" spans="1:6" ht="15.75">
      <c r="A108" s="2" t="s">
        <v>58</v>
      </c>
      <c r="B108" s="2" t="s">
        <v>56</v>
      </c>
      <c r="C108" s="2" t="s">
        <v>152</v>
      </c>
      <c r="D108" s="2" t="s">
        <v>57</v>
      </c>
      <c r="E108" s="2" t="s">
        <v>60</v>
      </c>
      <c r="F108" s="2" t="s">
        <v>61</v>
      </c>
    </row>
    <row r="109" spans="1:6" ht="15.75">
      <c r="A109" s="3" t="s">
        <v>59</v>
      </c>
      <c r="B109" t="s">
        <v>35</v>
      </c>
      <c r="C109" s="3" t="s">
        <v>123</v>
      </c>
      <c r="D109" s="1">
        <v>35</v>
      </c>
      <c r="E109" s="5">
        <v>41.405000000000001</v>
      </c>
      <c r="F109" s="5"/>
    </row>
    <row r="110" spans="1:6" ht="15.75">
      <c r="A110" s="3" t="s">
        <v>59</v>
      </c>
      <c r="B110" t="s">
        <v>36</v>
      </c>
      <c r="C110" s="3" t="s">
        <v>124</v>
      </c>
      <c r="D110" s="1">
        <v>50</v>
      </c>
      <c r="E110" s="5">
        <v>3.8250000000000002</v>
      </c>
      <c r="F110" s="5"/>
    </row>
    <row r="111" spans="1:6" ht="15.75">
      <c r="A111" s="3" t="s">
        <v>59</v>
      </c>
      <c r="B111" t="s">
        <v>37</v>
      </c>
      <c r="C111" s="3" t="s">
        <v>87</v>
      </c>
      <c r="D111" s="1">
        <v>50</v>
      </c>
      <c r="E111" s="5">
        <v>3.5000000000000003E-2</v>
      </c>
      <c r="F111" s="5"/>
    </row>
    <row r="112" spans="1:6" ht="15.75">
      <c r="A112" s="3" t="s">
        <v>59</v>
      </c>
      <c r="B112" t="s">
        <v>37</v>
      </c>
      <c r="C112" s="3" t="s">
        <v>125</v>
      </c>
      <c r="D112" s="1">
        <v>50</v>
      </c>
      <c r="E112" s="5">
        <v>5.1459999999999999</v>
      </c>
      <c r="F112" s="5"/>
    </row>
    <row r="113" spans="1:6" ht="15.75">
      <c r="A113" s="3" t="s">
        <v>59</v>
      </c>
      <c r="B113" t="s">
        <v>38</v>
      </c>
      <c r="C113" s="3" t="s">
        <v>126</v>
      </c>
      <c r="D113" s="1">
        <v>50</v>
      </c>
      <c r="E113" s="5">
        <v>6.0999999999999999E-2</v>
      </c>
      <c r="F113" s="5"/>
    </row>
    <row r="114" spans="1:6" ht="15.75">
      <c r="A114" s="3" t="s">
        <v>59</v>
      </c>
      <c r="B114" t="s">
        <v>39</v>
      </c>
      <c r="C114" s="3" t="s">
        <v>127</v>
      </c>
      <c r="D114" s="1">
        <v>50</v>
      </c>
      <c r="E114" s="5">
        <v>0.83899999999999997</v>
      </c>
      <c r="F114" s="5"/>
    </row>
    <row r="115" spans="1:6" ht="15.75">
      <c r="A115" s="3" t="s">
        <v>59</v>
      </c>
      <c r="B115" t="s">
        <v>40</v>
      </c>
      <c r="C115" s="3" t="s">
        <v>128</v>
      </c>
      <c r="D115" s="1">
        <v>50</v>
      </c>
      <c r="E115" s="5">
        <v>1.0740000000000001</v>
      </c>
      <c r="F115" s="5"/>
    </row>
    <row r="116" spans="1:6" ht="15.75">
      <c r="A116" s="3" t="s">
        <v>59</v>
      </c>
      <c r="B116" t="s">
        <v>41</v>
      </c>
      <c r="C116" s="3" t="s">
        <v>129</v>
      </c>
      <c r="D116" s="1">
        <v>50</v>
      </c>
      <c r="E116" s="5">
        <v>2.1240000000000001</v>
      </c>
      <c r="F116" s="5"/>
    </row>
    <row r="117" spans="1:6" ht="15.75">
      <c r="A117" s="3" t="s">
        <v>59</v>
      </c>
      <c r="B117" t="s">
        <v>41</v>
      </c>
      <c r="C117" s="3" t="s">
        <v>130</v>
      </c>
      <c r="D117" s="1">
        <v>50</v>
      </c>
      <c r="E117" s="5">
        <v>0.28199999999999997</v>
      </c>
      <c r="F117" s="5"/>
    </row>
    <row r="118" spans="1:6" ht="15.75">
      <c r="A118" s="3" t="s">
        <v>59</v>
      </c>
      <c r="B118" t="s">
        <v>42</v>
      </c>
      <c r="C118" s="3" t="s">
        <v>131</v>
      </c>
      <c r="D118" s="1">
        <v>50</v>
      </c>
      <c r="E118" s="5">
        <v>4.3730000000000002</v>
      </c>
      <c r="F118" s="5"/>
    </row>
    <row r="119" spans="1:6" ht="15.75">
      <c r="A119" s="3" t="s">
        <v>59</v>
      </c>
      <c r="B119" t="s">
        <v>43</v>
      </c>
      <c r="C119" s="3" t="s">
        <v>132</v>
      </c>
      <c r="D119" s="1">
        <v>14</v>
      </c>
      <c r="E119" s="5">
        <v>0.17899999999999999</v>
      </c>
      <c r="F119" s="5"/>
    </row>
    <row r="120" spans="1:6" ht="15.75">
      <c r="A120" s="3" t="s">
        <v>59</v>
      </c>
      <c r="B120" t="s">
        <v>43</v>
      </c>
      <c r="C120" s="3" t="s">
        <v>133</v>
      </c>
      <c r="D120" s="1">
        <v>14</v>
      </c>
      <c r="E120" s="5">
        <v>4.9000000000000004</v>
      </c>
      <c r="F120" s="5"/>
    </row>
    <row r="121" spans="1:6" ht="15.75">
      <c r="A121" s="3" t="s">
        <v>59</v>
      </c>
      <c r="B121" t="s">
        <v>44</v>
      </c>
      <c r="C121" s="3" t="s">
        <v>134</v>
      </c>
      <c r="D121" s="1">
        <v>61</v>
      </c>
      <c r="E121" s="5">
        <v>5.47</v>
      </c>
      <c r="F121" s="5"/>
    </row>
    <row r="122" spans="1:6" ht="15.75">
      <c r="A122" s="3"/>
      <c r="B122" s="3"/>
      <c r="C122" s="3"/>
      <c r="D122" s="4"/>
      <c r="E122" s="5"/>
      <c r="F122" s="5"/>
    </row>
    <row r="123" spans="1:6" ht="15.75">
      <c r="A123" s="3"/>
      <c r="B123" s="3"/>
      <c r="C123" s="3"/>
      <c r="D123" s="4"/>
      <c r="E123" s="5"/>
      <c r="F123" s="5"/>
    </row>
    <row r="124" spans="1:6" ht="15.75">
      <c r="A124" s="8" t="s">
        <v>62</v>
      </c>
      <c r="B124" s="8"/>
      <c r="C124" s="8"/>
      <c r="D124" s="9"/>
      <c r="E124" s="11">
        <f>SUM(E109:E123)</f>
        <v>69.712999999999994</v>
      </c>
      <c r="F124" s="11">
        <f>SUM(F109:F123)</f>
        <v>0</v>
      </c>
    </row>
    <row r="126" spans="1:6" ht="17.25">
      <c r="A126" s="13" t="s">
        <v>122</v>
      </c>
      <c r="B126" s="13"/>
      <c r="C126" s="13"/>
      <c r="D126" s="13"/>
      <c r="E126" s="13"/>
      <c r="F126" s="13"/>
    </row>
    <row r="127" spans="1:6" ht="15.75">
      <c r="A127" s="2" t="s">
        <v>58</v>
      </c>
      <c r="B127" s="2" t="s">
        <v>56</v>
      </c>
      <c r="C127" s="2" t="s">
        <v>152</v>
      </c>
      <c r="D127" s="2" t="s">
        <v>57</v>
      </c>
      <c r="E127" s="2" t="s">
        <v>60</v>
      </c>
      <c r="F127" s="2" t="s">
        <v>61</v>
      </c>
    </row>
    <row r="128" spans="1:6" ht="15.75">
      <c r="A128" s="3" t="s">
        <v>59</v>
      </c>
      <c r="B128" t="s">
        <v>45</v>
      </c>
      <c r="C128" s="3" t="s">
        <v>87</v>
      </c>
      <c r="D128" s="1">
        <v>44</v>
      </c>
      <c r="E128" s="5">
        <v>0.36299999999999999</v>
      </c>
      <c r="F128" s="5"/>
    </row>
    <row r="129" spans="1:6" ht="15.75">
      <c r="A129" s="3" t="s">
        <v>59</v>
      </c>
      <c r="B129" t="s">
        <v>45</v>
      </c>
      <c r="C129" s="3" t="s">
        <v>135</v>
      </c>
      <c r="D129" s="1">
        <v>44</v>
      </c>
      <c r="E129" s="5">
        <v>16.568000000000001</v>
      </c>
      <c r="F129" s="5"/>
    </row>
    <row r="130" spans="1:6" ht="15.75">
      <c r="A130" s="3" t="s">
        <v>59</v>
      </c>
      <c r="B130" t="s">
        <v>46</v>
      </c>
      <c r="C130" s="3" t="s">
        <v>136</v>
      </c>
      <c r="D130" s="1">
        <v>44</v>
      </c>
      <c r="E130" s="5">
        <v>25.975999999999999</v>
      </c>
      <c r="F130" s="5"/>
    </row>
    <row r="131" spans="1:6" ht="15.75">
      <c r="A131" s="3" t="s">
        <v>59</v>
      </c>
      <c r="B131" t="s">
        <v>47</v>
      </c>
      <c r="C131" s="3" t="s">
        <v>150</v>
      </c>
      <c r="D131" s="1">
        <v>44</v>
      </c>
      <c r="E131" s="5">
        <v>7.45</v>
      </c>
      <c r="F131" s="5"/>
    </row>
    <row r="132" spans="1:6" ht="15.75">
      <c r="A132" s="3" t="s">
        <v>59</v>
      </c>
      <c r="B132" t="s">
        <v>48</v>
      </c>
      <c r="C132" s="3" t="s">
        <v>137</v>
      </c>
      <c r="D132" s="1">
        <v>44</v>
      </c>
      <c r="E132" s="5">
        <v>17.974</v>
      </c>
      <c r="F132" s="5"/>
    </row>
    <row r="133" spans="1:6" ht="15.75">
      <c r="A133" s="3"/>
      <c r="B133" s="3"/>
      <c r="C133" s="3"/>
      <c r="D133" s="4"/>
      <c r="E133" s="5"/>
      <c r="F133" s="5"/>
    </row>
    <row r="134" spans="1:6" ht="15.75">
      <c r="A134" s="3"/>
      <c r="B134" s="3"/>
      <c r="C134" s="3"/>
      <c r="D134" s="4"/>
      <c r="E134" s="5"/>
      <c r="F134" s="5"/>
    </row>
    <row r="135" spans="1:6" ht="15.75">
      <c r="A135" s="8" t="s">
        <v>62</v>
      </c>
      <c r="B135" s="8"/>
      <c r="C135" s="10"/>
      <c r="D135" s="9"/>
      <c r="E135" s="11">
        <f>SUM(E128:E134)</f>
        <v>68.331000000000003</v>
      </c>
      <c r="F135" s="11">
        <f>SUM(F128:F134)</f>
        <v>0</v>
      </c>
    </row>
    <row r="137" spans="1:6" ht="17.25">
      <c r="A137" s="13" t="s">
        <v>138</v>
      </c>
      <c r="B137" s="13"/>
      <c r="C137" s="13"/>
      <c r="D137" s="13"/>
      <c r="E137" s="13"/>
      <c r="F137" s="13"/>
    </row>
    <row r="138" spans="1:6" ht="15.75">
      <c r="A138" s="2" t="s">
        <v>58</v>
      </c>
      <c r="B138" s="2" t="s">
        <v>56</v>
      </c>
      <c r="C138" s="2" t="s">
        <v>152</v>
      </c>
      <c r="D138" s="2" t="s">
        <v>57</v>
      </c>
      <c r="E138" s="2" t="s">
        <v>60</v>
      </c>
      <c r="F138" s="2" t="s">
        <v>61</v>
      </c>
    </row>
    <row r="139" spans="1:6" ht="15.75">
      <c r="A139" s="3" t="s">
        <v>59</v>
      </c>
      <c r="B139" t="s">
        <v>157</v>
      </c>
      <c r="C139" s="3" t="s">
        <v>161</v>
      </c>
      <c r="D139" s="4">
        <v>56</v>
      </c>
      <c r="E139" s="5">
        <v>68.741</v>
      </c>
      <c r="F139" s="5"/>
    </row>
    <row r="140" spans="1:6" ht="15.75">
      <c r="A140" s="3"/>
      <c r="B140" s="3"/>
      <c r="C140" s="3"/>
      <c r="D140" s="4"/>
      <c r="E140" s="5"/>
      <c r="F140" s="5"/>
    </row>
    <row r="141" spans="1:6" ht="15.75">
      <c r="A141" s="3"/>
      <c r="B141" s="3"/>
      <c r="C141" s="3"/>
      <c r="D141" s="4"/>
      <c r="E141" s="5"/>
      <c r="F141" s="5"/>
    </row>
    <row r="142" spans="1:6" ht="15.75">
      <c r="A142" s="8" t="s">
        <v>62</v>
      </c>
      <c r="B142" s="8"/>
      <c r="C142" s="10"/>
      <c r="D142" s="9"/>
      <c r="E142" s="11">
        <f>SUM(E139:E141)</f>
        <v>68.741</v>
      </c>
      <c r="F142" s="11">
        <f>SUM(F139:F141)</f>
        <v>0</v>
      </c>
    </row>
    <row r="144" spans="1:6" ht="17.25">
      <c r="A144" s="13" t="s">
        <v>139</v>
      </c>
      <c r="B144" s="13"/>
      <c r="C144" s="13"/>
      <c r="D144" s="13"/>
      <c r="E144" s="13"/>
      <c r="F144" s="13"/>
    </row>
    <row r="145" spans="1:9" ht="15.75">
      <c r="A145" s="2" t="s">
        <v>58</v>
      </c>
      <c r="B145" s="2" t="s">
        <v>56</v>
      </c>
      <c r="C145" s="2" t="s">
        <v>152</v>
      </c>
      <c r="D145" s="2" t="s">
        <v>57</v>
      </c>
      <c r="E145" s="2" t="s">
        <v>60</v>
      </c>
      <c r="F145" s="2" t="s">
        <v>61</v>
      </c>
    </row>
    <row r="146" spans="1:9" ht="15.75">
      <c r="A146" s="3" t="s">
        <v>59</v>
      </c>
      <c r="B146" t="s">
        <v>49</v>
      </c>
      <c r="C146" s="3" t="s">
        <v>140</v>
      </c>
      <c r="D146" s="1">
        <v>49</v>
      </c>
      <c r="E146" s="5">
        <v>6.1980000000000004</v>
      </c>
      <c r="F146" s="5"/>
    </row>
    <row r="147" spans="1:9" ht="15.75">
      <c r="A147" s="3" t="s">
        <v>59</v>
      </c>
      <c r="B147" t="s">
        <v>50</v>
      </c>
      <c r="C147" s="3" t="s">
        <v>141</v>
      </c>
      <c r="D147" s="1">
        <v>49</v>
      </c>
      <c r="E147" s="5">
        <v>4.6829999999999998</v>
      </c>
      <c r="F147" s="5"/>
    </row>
    <row r="148" spans="1:9" ht="15.75">
      <c r="A148" s="3" t="s">
        <v>59</v>
      </c>
      <c r="B148" t="s">
        <v>51</v>
      </c>
      <c r="C148" s="3" t="s">
        <v>142</v>
      </c>
      <c r="D148" s="1">
        <v>44</v>
      </c>
      <c r="E148" s="5">
        <v>0.85499999999999998</v>
      </c>
      <c r="F148" s="5"/>
    </row>
    <row r="149" spans="1:9" ht="15.75">
      <c r="A149" s="3" t="s">
        <v>59</v>
      </c>
      <c r="B149" t="s">
        <v>52</v>
      </c>
      <c r="C149" s="3" t="s">
        <v>143</v>
      </c>
      <c r="D149" s="1">
        <v>35</v>
      </c>
      <c r="E149" s="5">
        <v>9.0999999999999998E-2</v>
      </c>
      <c r="F149" s="5"/>
    </row>
    <row r="150" spans="1:9" ht="15.75">
      <c r="A150" s="3" t="s">
        <v>59</v>
      </c>
      <c r="B150" t="s">
        <v>52</v>
      </c>
      <c r="C150" s="3" t="s">
        <v>144</v>
      </c>
      <c r="D150" s="1">
        <v>35</v>
      </c>
      <c r="E150" s="5">
        <v>0.19600000000000001</v>
      </c>
      <c r="F150" s="5"/>
    </row>
    <row r="151" spans="1:9" ht="15.75">
      <c r="A151" s="3" t="s">
        <v>59</v>
      </c>
      <c r="B151" t="s">
        <v>53</v>
      </c>
      <c r="C151" s="3" t="s">
        <v>143</v>
      </c>
      <c r="D151" s="1">
        <v>56</v>
      </c>
      <c r="E151" s="5">
        <v>0.40600000000000003</v>
      </c>
      <c r="F151" s="5"/>
    </row>
    <row r="152" spans="1:9" ht="15.75">
      <c r="A152" s="3" t="s">
        <v>59</v>
      </c>
      <c r="B152" t="s">
        <v>53</v>
      </c>
      <c r="C152" s="3" t="s">
        <v>87</v>
      </c>
      <c r="D152" s="1">
        <v>56</v>
      </c>
      <c r="E152" s="5">
        <v>0.34399999999999997</v>
      </c>
      <c r="F152" s="5"/>
      <c r="I152" s="6"/>
    </row>
    <row r="153" spans="1:9" ht="15.75">
      <c r="A153" s="3" t="s">
        <v>59</v>
      </c>
      <c r="B153" t="s">
        <v>157</v>
      </c>
      <c r="C153" s="3" t="s">
        <v>161</v>
      </c>
      <c r="D153" s="1">
        <v>56</v>
      </c>
      <c r="E153" s="5">
        <v>24.521000000000001</v>
      </c>
      <c r="F153" s="5"/>
    </row>
    <row r="154" spans="1:9" ht="15.75">
      <c r="A154" s="3" t="s">
        <v>59</v>
      </c>
      <c r="B154" t="s">
        <v>54</v>
      </c>
      <c r="C154" s="3" t="s">
        <v>145</v>
      </c>
      <c r="D154" s="1">
        <v>56</v>
      </c>
      <c r="E154" s="5">
        <v>4.6390000000000002</v>
      </c>
      <c r="F154" s="5"/>
    </row>
    <row r="155" spans="1:9" ht="15.75">
      <c r="A155" s="3" t="s">
        <v>59</v>
      </c>
      <c r="B155" t="s">
        <v>55</v>
      </c>
      <c r="C155" s="3" t="s">
        <v>146</v>
      </c>
      <c r="D155" s="1">
        <v>56</v>
      </c>
      <c r="E155" s="5">
        <v>12.367000000000001</v>
      </c>
      <c r="F155" s="5"/>
    </row>
    <row r="156" spans="1:9" ht="15.75">
      <c r="A156" s="3"/>
      <c r="B156" s="3"/>
      <c r="C156" s="3"/>
      <c r="D156" s="4"/>
      <c r="E156" s="5"/>
      <c r="F156" s="5"/>
    </row>
    <row r="157" spans="1:9" ht="15.75">
      <c r="A157" s="3"/>
      <c r="B157" s="3"/>
      <c r="C157" s="3"/>
      <c r="D157" s="4"/>
      <c r="E157" s="5"/>
      <c r="F157" s="5"/>
    </row>
    <row r="158" spans="1:9" ht="15.75">
      <c r="A158" s="8" t="s">
        <v>62</v>
      </c>
      <c r="B158" s="8"/>
      <c r="C158" s="8"/>
      <c r="D158" s="9"/>
      <c r="E158" s="11">
        <f>SUM(E146:E157)</f>
        <v>54.3</v>
      </c>
      <c r="F158" s="11">
        <f>SUM(F146:F157)</f>
        <v>0</v>
      </c>
    </row>
    <row r="159" spans="1:9" ht="15.75" thickBot="1"/>
    <row r="160" spans="1:9" ht="16.5" thickBot="1">
      <c r="A160" s="14" t="s">
        <v>151</v>
      </c>
      <c r="B160" s="14"/>
      <c r="C160" s="7"/>
      <c r="D160" s="7"/>
      <c r="E160" s="12">
        <f>Tableau1[[#Totals],[Volume L]]+Tableau13[[#Totals],[Volume L]]+Tableau134[[#Totals],[Volume L]]+Tableau135[[#Totals],[Volume L]]+Tableau1356[[#Totals],[Volume L]]+Tableau13567[[#Totals],[Volume L]]+Tableau138[[#Totals],[Volume L]]+Tableau13569[[#Totals],[Volume L]]+Tableau110[[#Totals],[Volume L]]+Tableau111[[#Totals],[Volume L]]+Tableau1356712[[#Totals],[Volume L]]</f>
        <v>719.24999999999989</v>
      </c>
      <c r="F160" s="12">
        <f>Tableau1[[#Totals],[Volume E]]+Tableau13[[#Totals],[Volume E]]+Tableau134[[#Totals],[Volume E]]+Tableau135[[#Totals],[Volume E]]+Tableau1356[[#Totals],[Volume E]]+Tableau13567[[#Totals],[Volume E]]+Tableau138[[#Totals],[Volume E]]+Tableau13569[[#Totals],[Volume E]]+Tableau110[[#Totals],[Volume E]]+Tableau111[[#Totals],[Volume E]]+Tableau1356712[[#Totals],[Volume E]]</f>
        <v>141</v>
      </c>
    </row>
  </sheetData>
  <mergeCells count="12">
    <mergeCell ref="A40:F40"/>
    <mergeCell ref="A32:F32"/>
    <mergeCell ref="A16:F16"/>
    <mergeCell ref="A1:F1"/>
    <mergeCell ref="A160:B160"/>
    <mergeCell ref="A144:F144"/>
    <mergeCell ref="A60:F60"/>
    <mergeCell ref="A80:F80"/>
    <mergeCell ref="A94:F94"/>
    <mergeCell ref="A107:F107"/>
    <mergeCell ref="A126:F126"/>
    <mergeCell ref="A137:F137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  <rowBreaks count="3" manualBreakCount="3">
    <brk id="38" max="16383" man="1"/>
    <brk id="78" max="16383" man="1"/>
    <brk id="124" max="16383" man="1"/>
  </rowBreaks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1" sqref="A31"/>
    </sheetView>
  </sheetViews>
  <sheetFormatPr baseColWidth="10" defaultRowHeight="15"/>
  <cols>
    <col min="1" max="1" width="13.5703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Grand Ouest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dibe</cp:lastModifiedBy>
  <cp:lastPrinted>2011-11-30T12:51:01Z</cp:lastPrinted>
  <dcterms:created xsi:type="dcterms:W3CDTF">2011-09-28T09:33:51Z</dcterms:created>
  <dcterms:modified xsi:type="dcterms:W3CDTF">2012-05-16T09:43:09Z</dcterms:modified>
</cp:coreProperties>
</file>